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1" i="1" l="1"/>
  <c r="F41" i="1"/>
  <c r="E41" i="1"/>
</calcChain>
</file>

<file path=xl/sharedStrings.xml><?xml version="1.0" encoding="utf-8"?>
<sst xmlns="http://schemas.openxmlformats.org/spreadsheetml/2006/main" count="48" uniqueCount="46">
  <si>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</si>
  <si>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</si>
  <si>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</si>
  <si>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</si>
  <si>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</si>
  <si>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</si>
  <si>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</si>
  <si>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</si>
  <si>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</si>
  <si>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</si>
  <si>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</si>
  <si>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</si>
  <si>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</si>
  <si>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Кириллов</t>
  </si>
  <si>
    <t xml:space="preserve"> 0,4 Кириллов ТСН 1 ао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</si>
  <si>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</si>
  <si>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</si>
  <si>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</si>
  <si>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</si>
  <si>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</si>
  <si>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</si>
  <si>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ао</t>
  </si>
  <si>
    <t xml:space="preserve"> 10 Кириллов-Горсеть 3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</si>
  <si>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</si>
  <si>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</si>
  <si>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</si>
  <si>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</si>
  <si>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Кириллов-Кольцевой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</si>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</sst>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L16" sqref="L1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181.1704</v>
      </c>
      <c r="C9" s="32">
        <v>181.55760000000001</v>
      </c>
      <c r="D9" s="33">
        <v>60</v>
      </c>
      <c r="E9" s="34">
        <v>23.231999999999999</v>
      </c>
      <c r="F9" s="35">
        <v>23.231999999999999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434.69920000000002</v>
      </c>
      <c r="C10" s="38">
        <v>435.04559999999998</v>
      </c>
      <c r="D10" s="39">
        <v>60</v>
      </c>
      <c r="E10" s="40">
        <v>20.783999999999999</v>
      </c>
      <c r="F10" s="41">
        <v>20.783999999999999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959.71659999999997</v>
      </c>
      <c r="C11" s="38">
        <v>960.76900000000001</v>
      </c>
      <c r="D11" s="39">
        <v>20000</v>
      </c>
      <c r="E11" s="40">
        <v>21048</v>
      </c>
      <c r="F11" s="41">
        <v>21048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1988.3202000000001</v>
      </c>
      <c r="C12" s="38">
        <v>1990.4192</v>
      </c>
      <c r="D12" s="39">
        <v>20000</v>
      </c>
      <c r="E12" s="40">
        <v>41980</v>
      </c>
      <c r="F12" s="41">
        <v>41980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3590.8886000000002</v>
      </c>
      <c r="C13" s="38">
        <v>3593.3534</v>
      </c>
      <c r="D13" s="39">
        <v>2000</v>
      </c>
      <c r="E13" s="40">
        <v>4929.6000000000004</v>
      </c>
      <c r="F13" s="41">
        <v>4929.6000000000004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2381.4965000000002</v>
      </c>
      <c r="C14" s="38">
        <v>2382.9087500000001</v>
      </c>
      <c r="D14" s="39">
        <v>2000</v>
      </c>
      <c r="E14" s="40">
        <v>2824.5</v>
      </c>
      <c r="F14" s="41">
        <v>2824.5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21925.4925</v>
      </c>
      <c r="C15" s="38">
        <v>21930.192500000001</v>
      </c>
      <c r="D15" s="39">
        <v>3000</v>
      </c>
      <c r="E15" s="40">
        <v>14100</v>
      </c>
      <c r="F15" s="41">
        <v>14100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12707.665999999999</v>
      </c>
      <c r="C16" s="38">
        <v>12710.457</v>
      </c>
      <c r="D16" s="39">
        <v>6000</v>
      </c>
      <c r="E16" s="40">
        <v>16746</v>
      </c>
      <c r="F16" s="41">
        <v>16746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5433.4170000000004</v>
      </c>
      <c r="C17" s="38">
        <v>5434.8410000000003</v>
      </c>
      <c r="D17" s="39">
        <v>6000</v>
      </c>
      <c r="E17" s="40">
        <v>8544</v>
      </c>
      <c r="F17" s="41">
        <v>8544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258.29599999999999</v>
      </c>
      <c r="C18" s="38">
        <v>258.67739999999998</v>
      </c>
      <c r="D18" s="39">
        <v>4000</v>
      </c>
      <c r="E18" s="40">
        <v>1525.6</v>
      </c>
      <c r="F18" s="41">
        <v>1525.6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359.26</v>
      </c>
      <c r="C19" s="38">
        <v>359.26</v>
      </c>
      <c r="D19" s="39">
        <v>4000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1776.9967999999999</v>
      </c>
      <c r="C20" s="38">
        <v>1778.2768000000001</v>
      </c>
      <c r="D20" s="39">
        <v>3000</v>
      </c>
      <c r="E20" s="40">
        <v>3840</v>
      </c>
      <c r="F20" s="41">
        <v>3840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0.09</v>
      </c>
      <c r="C21" s="38">
        <v>0.09</v>
      </c>
      <c r="D21" s="39">
        <v>3000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2659.5659999999998</v>
      </c>
      <c r="C22" s="38">
        <v>2660.5688</v>
      </c>
      <c r="D22" s="39">
        <v>3000</v>
      </c>
      <c r="E22" s="40">
        <v>3008.4</v>
      </c>
      <c r="F22" s="41">
        <v>3008.4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1954.3398</v>
      </c>
      <c r="C23" s="38">
        <v>1955.9126000000001</v>
      </c>
      <c r="D23" s="39">
        <v>3000</v>
      </c>
      <c r="E23" s="40">
        <v>4718.3999999999996</v>
      </c>
      <c r="F23" s="41">
        <v>4718.3999999999996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3357.44</v>
      </c>
      <c r="C24" s="38">
        <v>3357.44</v>
      </c>
      <c r="D24" s="39">
        <v>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1783.9849999999999</v>
      </c>
      <c r="C25" s="38">
        <v>1783.9849999999999</v>
      </c>
      <c r="D25" s="39">
        <v>3000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385.60320000000002</v>
      </c>
      <c r="C26" s="38">
        <v>385.96660000000003</v>
      </c>
      <c r="D26" s="39">
        <v>1000</v>
      </c>
      <c r="E26" s="40">
        <v>363.4</v>
      </c>
      <c r="F26" s="41">
        <v>363.4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2133.4817499999999</v>
      </c>
      <c r="C27" s="38">
        <v>2134.2871249999998</v>
      </c>
      <c r="D27" s="39">
        <v>3000</v>
      </c>
      <c r="E27" s="40">
        <v>2416.125</v>
      </c>
      <c r="F27" s="41">
        <v>2416.125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208.02</v>
      </c>
      <c r="C28" s="38">
        <v>208.02</v>
      </c>
      <c r="D28" s="39">
        <v>33000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6730.6850000000004</v>
      </c>
      <c r="C29" s="38">
        <v>6737.1455999999998</v>
      </c>
      <c r="D29" s="39">
        <v>33000</v>
      </c>
      <c r="E29" s="40">
        <v>213199.8</v>
      </c>
      <c r="F29" s="41">
        <v>213199.8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569.93200000000002</v>
      </c>
      <c r="C30" s="38">
        <v>570.25940000000003</v>
      </c>
      <c r="D30" s="39">
        <v>66000</v>
      </c>
      <c r="E30" s="40">
        <v>21608.400000000001</v>
      </c>
      <c r="F30" s="41">
        <v>21608.400000000001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1571.595</v>
      </c>
      <c r="C31" s="38">
        <v>1572.5044</v>
      </c>
      <c r="D31" s="39">
        <v>66000</v>
      </c>
      <c r="E31" s="40">
        <v>60020.4</v>
      </c>
      <c r="F31" s="41">
        <v>60020.4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320.51</v>
      </c>
      <c r="C32" s="38">
        <v>320.51</v>
      </c>
      <c r="D32" s="39">
        <v>33000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22159.8086</v>
      </c>
      <c r="C33" s="38">
        <v>22168.9516</v>
      </c>
      <c r="D33" s="39">
        <v>33000</v>
      </c>
      <c r="E33" s="40">
        <v>301719</v>
      </c>
      <c r="F33" s="41">
        <v>301719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80575.637400000007</v>
      </c>
      <c r="C34" s="38">
        <v>80581.449800000002</v>
      </c>
      <c r="D34" s="39">
        <v>33000</v>
      </c>
      <c r="E34" s="40">
        <v>191809.2</v>
      </c>
      <c r="F34" s="41">
        <v>191809.2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11755.063</v>
      </c>
      <c r="C35" s="38">
        <v>11755.063</v>
      </c>
      <c r="D35" s="39">
        <v>33000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41</v>
      </c>
      <c r="B36" s="38">
        <v>2757.4209999999998</v>
      </c>
      <c r="C36" s="38">
        <v>2758.2926000000002</v>
      </c>
      <c r="D36" s="39">
        <v>33000</v>
      </c>
      <c r="E36" s="40">
        <v>28762.799999999999</v>
      </c>
      <c r="F36" s="41">
        <v>28762.799999999999</v>
      </c>
      <c r="G36" s="41">
        <v>0</v>
      </c>
      <c r="H36" s="42">
        <v>0</v>
      </c>
    </row>
    <row r="37" spans="1:8" x14ac:dyDescent="0.25">
      <c r="A37" s="37" t="s">
        <v>42</v>
      </c>
      <c r="B37" s="38">
        <v>3388.9386</v>
      </c>
      <c r="C37" s="38">
        <v>3388.9386</v>
      </c>
      <c r="D37" s="39">
        <v>33000</v>
      </c>
      <c r="E37" s="40">
        <v>0</v>
      </c>
      <c r="F37" s="41">
        <v>0</v>
      </c>
      <c r="G37" s="41">
        <v>0</v>
      </c>
      <c r="H37" s="42"/>
    </row>
    <row r="38" spans="1:8" x14ac:dyDescent="0.25">
      <c r="A38" s="37" t="s">
        <v>43</v>
      </c>
      <c r="B38" s="38">
        <v>723.66150000000005</v>
      </c>
      <c r="C38" s="38">
        <v>723.66150000000005</v>
      </c>
      <c r="D38" s="39">
        <v>21000</v>
      </c>
      <c r="E38" s="40">
        <v>0</v>
      </c>
      <c r="F38" s="41">
        <v>0</v>
      </c>
      <c r="G38" s="41">
        <v>0</v>
      </c>
      <c r="H38" s="42"/>
    </row>
    <row r="39" spans="1:8" x14ac:dyDescent="0.25">
      <c r="A39" s="37" t="s">
        <v>44</v>
      </c>
      <c r="B39" s="38">
        <v>2239.1325000000002</v>
      </c>
      <c r="C39" s="38">
        <v>2239.9675000000002</v>
      </c>
      <c r="D39" s="39">
        <v>21000</v>
      </c>
      <c r="E39" s="40">
        <v>17535</v>
      </c>
      <c r="F39" s="41">
        <v>17535</v>
      </c>
      <c r="G39" s="41">
        <v>0</v>
      </c>
      <c r="H39" s="42">
        <v>0</v>
      </c>
    </row>
    <row r="40" spans="1:8" ht="16.5" thickBot="1" x14ac:dyDescent="0.3">
      <c r="A40" s="43" t="s">
        <v>45</v>
      </c>
      <c r="B40" s="44">
        <v>3437.6055000000001</v>
      </c>
      <c r="C40" s="44">
        <v>3438.87</v>
      </c>
      <c r="D40" s="45">
        <v>14000</v>
      </c>
      <c r="E40" s="46">
        <v>17703</v>
      </c>
      <c r="F40" s="47">
        <v>17703</v>
      </c>
      <c r="G40" s="47">
        <v>0</v>
      </c>
      <c r="H40" s="48">
        <v>0</v>
      </c>
    </row>
    <row r="41" spans="1:8" x14ac:dyDescent="0.25">
      <c r="E41" s="49">
        <f>SUM(E9:E40)</f>
        <v>978445.64100000006</v>
      </c>
      <c r="F41" s="50">
        <f>SUM(F9:F40)</f>
        <v>978445.64100000006</v>
      </c>
      <c r="G41" s="50">
        <f>SUM(G9:G40)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2015-06-23T13:05:36Z</dcterms:modified>
</cp:coreProperties>
</file>